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<sst xmlns="http://schemas.openxmlformats.org/spreadsheetml/2006/main" count="7" uniqueCount="7">
  <si>
    <t xml:space="preserve">Реестр смет</t>
  </si>
  <si>
    <t xml:space="preserve">на техническое и аварийно-техническое обслуживание пассажирских лифтов здания АТК  (МО г.Одинцово, Транспортный проезд 32) филиал ПАО «Россети Московский регион» - «Западные электрические сети»  в 2027-2028 г.г.</t>
  </si>
  <si>
    <t xml:space="preserve">Техническое и аварийно-техническое обслуживание пассажирских лифтов здания АТК  (МО г.Одинцово, Транспортный проезд 32) филиал ПАО «Россети Московский регион» - «Западные электрические сети»  в 2027г.</t>
  </si>
  <si>
    <t xml:space="preserve">Техническое и аварийно-техническое обслуживание пассажирских лифтов здания АТК  (МО г.Одинцово, Транспортный проезд 32) филиал ПАО «Россети Московский регион» - «Западные электрические сети»  в 2028г.</t>
  </si>
  <si>
    <t xml:space="preserve">Итого </t>
  </si>
  <si>
    <t xml:space="preserve">НДС 22%</t>
  </si>
  <si>
    <t xml:space="preserve">Всего с НДС 22%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</si>
</sst>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[$₽-419]_-;\-* #,##0.00\ [$₽-419]_-;_-* &quot;-&quot;??\ [$₽-419]_-;_-@_-"/>
  </numFmts>
  <fonts count="2">
    <font>
      <sz val="11.000000"/>
      <color theme="1"/>
      <name val="Calibri"/>
      <scheme val="minor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2" borderId="0" numFmtId="44" applyNumberFormat="1" applyFont="0" applyFill="0" applyBorder="0"/>
  </cellStyleXfs>
  <cellXfs count="10">
    <xf fontId="0" fillId="0" borderId="0" numFmtId="0" xfId="0"/>
    <xf fontId="1" fillId="0" borderId="0" numFmtId="0" xfId="0" applyFont="1"/>
    <xf fontId="1" fillId="0" borderId="0" numFmtId="4" xfId="0" applyNumberFormat="1" applyFont="1"/>
    <xf fontId="1" fillId="0" borderId="0" numFmtId="160" xfId="1" applyNumberFormat="1" applyFont="1" applyAlignment="1">
      <alignment horizontal="center"/>
    </xf>
    <xf fontId="1" fillId="0" borderId="0" numFmtId="0" xfId="0" applyFont="1" applyAlignment="1">
      <alignment horizontal="center" wrapText="1"/>
      <protection hidden="0" locked="1"/>
    </xf>
    <xf fontId="1" fillId="0" borderId="1" numFmtId="0" xfId="0" applyFont="1" applyBorder="1" applyAlignment="1">
      <alignment wrapText="1"/>
    </xf>
    <xf fontId="1" fillId="0" borderId="1" numFmtId="4" xfId="0" applyNumberFormat="1" applyFont="1" applyBorder="1"/>
    <xf fontId="1" fillId="0" borderId="1" numFmtId="4" xfId="0" applyNumberFormat="1" applyFont="1" applyBorder="1">
      <protection hidden="0" locked="1"/>
    </xf>
    <xf fontId="1" fillId="0" borderId="1" numFmtId="0" xfId="0" applyFont="1" applyBorder="1" applyAlignment="1">
      <alignment horizontal="right"/>
    </xf>
    <xf fontId="1" fillId="0" borderId="0" numFmtId="4" xfId="0" applyNumberFormat="1" applyFont="1">
      <protection hidden="0" locked="1"/>
    </xf>
  </cellXfs>
  <cellStyles count="2">
    <cellStyle name="Normal" xfId="0" builtinId="0"/>
    <cellStyle name="Currenc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min="1" max="1" style="1" width="9.140625"/>
    <col customWidth="1" min="2" max="2" style="1" width="68.421875"/>
    <col customWidth="1" min="3" max="3" style="2" width="15.7109375"/>
    <col customWidth="1" hidden="1" min="4" max="4" style="1" width="15.57421875"/>
    <col customWidth="1" hidden="1" min="5" max="5" style="1" width="12.140625"/>
    <col customWidth="1" hidden="1" min="6" max="6" style="1" width="9.140625"/>
    <col customWidth="1" hidden="1" min="7" max="7" style="1" width="0"/>
    <col min="8" max="16384" style="1" width="9.140625"/>
  </cols>
  <sheetData>
    <row r="1" ht="14.25">
      <c r="B1" s="3" t="s">
        <v>0</v>
      </c>
      <c r="C1" s="3"/>
    </row>
    <row r="2" ht="51" customHeight="1">
      <c r="B2" s="4" t="s">
        <v>1</v>
      </c>
      <c r="C2" s="4"/>
    </row>
    <row r="4" ht="57">
      <c r="B4" s="5" t="s">
        <v>2</v>
      </c>
      <c r="C4" s="6">
        <v>279777.46000000002</v>
      </c>
      <c r="D4" s="2">
        <f t="shared" ref="D4:D5" si="0">ROUND(C4*0.22,2)</f>
        <v>61551.040000000001</v>
      </c>
      <c r="E4" s="2">
        <f t="shared" ref="E4:E5" si="1">ROUND(D4+C4,2)</f>
        <v>341328.5</v>
      </c>
    </row>
    <row r="5" ht="57">
      <c r="B5" s="5" t="s">
        <v>3</v>
      </c>
      <c r="C5" s="7">
        <v>279777.46000000002</v>
      </c>
      <c r="D5" s="2">
        <f t="shared" si="0"/>
        <v>61551.040000000001</v>
      </c>
      <c r="E5" s="2">
        <f t="shared" si="1"/>
        <v>341328.5</v>
      </c>
    </row>
    <row r="6" ht="14.25">
      <c r="B6" s="8" t="s">
        <v>4</v>
      </c>
      <c r="C6" s="6">
        <f>ROUND(SUM(C4:C5),2)</f>
        <v>559554.92000000004</v>
      </c>
      <c r="D6" s="6">
        <f>ROUND(SUM(D4:D5),2)</f>
        <v>123102.08</v>
      </c>
      <c r="E6" s="6">
        <f>ROUND(SUM(E4:E5),2)</f>
        <v>682657</v>
      </c>
    </row>
    <row r="7" ht="14.25">
      <c r="B7" s="8" t="s">
        <v>5</v>
      </c>
      <c r="C7" s="6">
        <f>ROUND(C6*0.22,2)</f>
        <v>123102.08</v>
      </c>
      <c r="D7" s="1"/>
      <c r="E7" s="1"/>
    </row>
    <row r="8" ht="14.25">
      <c r="B8" s="8" t="s">
        <v>6</v>
      </c>
      <c r="C8" s="6">
        <f>ROUND(C6*1.22,2)</f>
        <v>682657</v>
      </c>
      <c r="E8" s="2">
        <f>C8-E6</f>
        <v>0</v>
      </c>
    </row>
    <row r="9" ht="14.25">
      <c r="C9" s="2"/>
      <c r="E9" s="1"/>
    </row>
    <row r="14" ht="14.25">
      <c r="F14" s="1">
        <v>588655.43999999994</v>
      </c>
    </row>
    <row r="29" ht="14.25">
      <c r="C29" s="9"/>
    </row>
  </sheetData>
  <mergeCells count="2">
    <mergeCell ref="B1:C1"/>
    <mergeCell ref="B2:C2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dudareva_av</cp:lastModifiedBy>
  <cp:revision>12</cp:revision>
  <dcterms:modified xsi:type="dcterms:W3CDTF">2026-06-01T05:59:55Z</dcterms:modified>
</cp:coreProperties>
</file>